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DD95BE2-8986-428D-9B79-A0CEF9067C5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118-2023" sheetId="2" r:id="rId1"/>
  </sheets>
  <calcPr calcId="191029"/>
</workbook>
</file>

<file path=xl/calcChain.xml><?xml version="1.0" encoding="utf-8"?>
<calcChain xmlns="http://schemas.openxmlformats.org/spreadsheetml/2006/main">
  <c r="D16" i="2" l="1"/>
  <c r="C16" i="2"/>
  <c r="D12" i="2"/>
  <c r="D6" i="2"/>
  <c r="C32" i="2"/>
  <c r="C31" i="2"/>
  <c r="C30" i="2"/>
  <c r="D29" i="2"/>
  <c r="C29" i="2" s="1"/>
  <c r="C28" i="2"/>
  <c r="C27" i="2"/>
  <c r="C25" i="2"/>
  <c r="D24" i="2"/>
  <c r="C24" i="2" s="1"/>
  <c r="C19" i="2"/>
  <c r="C15" i="2"/>
  <c r="C12" i="2" s="1"/>
  <c r="C13" i="2"/>
  <c r="C9" i="2"/>
  <c r="C6" i="2" s="1"/>
  <c r="C8" i="2"/>
</calcChain>
</file>

<file path=xl/sharedStrings.xml><?xml version="1.0" encoding="utf-8"?>
<sst xmlns="http://schemas.openxmlformats.org/spreadsheetml/2006/main" count="48" uniqueCount="44">
  <si>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</si>
  <si>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</si>
  <si>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</si>
  <si>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</si>
  <si>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</si>
  <si>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</si>
  <si>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</si>
  <si>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</si>
  <si>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</si>
  <si>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</si>
  <si>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</si>
  <si>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</si>
  <si>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</si>
  <si>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</si>
  <si>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</si>
  <si>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</si>
  <si>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</si>
  <si>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</si>
  <si>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</si>
  <si>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</si>
  <si>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</si>
  <si>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</si>
  <si>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</si>
  <si>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</si>
  <si>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</si>
  <si>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</si>
  <si>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</si>
  <si>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</si>
  <si>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</si>
  <si>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</si>
  <si>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</si>
  <si>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</si>
  <si>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</si>
  <si>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</si>
  <si>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</si>
  <si>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</si>
  <si>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</si>
  <si>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 Ա.Երզնկյանի անվ.հ.118 ավագ դպրոց </t>
  </si>
  <si>
    <t xml:space="preserve">         Դպրոցի տնօրեն`                                               </t>
  </si>
  <si>
    <t xml:space="preserve">                       Կ.Հովակիմյան</t>
  </si>
  <si>
    <t>2023թ. Բյուջեն, այդ թվում՝ մուտքեր</t>
  </si>
  <si>
    <t>2023թ. Ընդամենը պահպանման ծախսեր (ապարատ)</t>
  </si>
  <si>
    <t>Պաշտոնային դրույքաչափեր    /01.09.2023թ. Դրությամբ/</t>
  </si>
  <si>
    <t>Տնօրեն -  410730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ԴԱԿ-     160160                                     Հոգեբան -117520                              ՈՒսուցչի օգնական-  117520                        Գլխ.հաշվապահ-      263600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                   Այլ ուս.օժան.- 104000,95625               Մանկավարժ-139560,143400,200000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</si>
</sst>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4"/>
      <name val="Arial Armenian"/>
      <family val="2"/>
    </font>
    <font>
      <sz val="16"/>
      <color theme="1"/>
      <name val="Arial Armenian"/>
      <family val="2"/>
    </font>
    <font>
      <sz val="16"/>
      <name val="Arial Armenian"/>
      <family val="2"/>
    </font>
    <font>
      <b/>
      <sz val="14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tabSelected="1" topLeftCell="A25" workbookViewId="0">
      <selection activeCell="H22" sqref="H22"/>
    </sheetView>
  </sheetViews>
  <sheetFormatPr defaultRowHeight="14.25" x14ac:dyDescent="0.2"/>
  <cols>
    <col min="1" max="1" width="3.75" customWidth="1"/>
    <col min="2" max="2" width="36.125" customWidth="1"/>
    <col min="3" max="3" width="34.875" customWidth="1"/>
    <col min="4" max="4" width="35.5" customWidth="1"/>
  </cols>
  <sheetData>
    <row r="1" spans="1:4" ht="15" x14ac:dyDescent="0.2">
      <c r="A1" s="17"/>
      <c r="B1" s="18"/>
      <c r="C1" s="7"/>
      <c r="D1" s="7"/>
    </row>
    <row r="2" spans="1:4" ht="17.25" x14ac:dyDescent="0.3">
      <c r="A2" s="1"/>
      <c r="B2" s="2" t="s">
        <v>31</v>
      </c>
      <c r="C2" s="3"/>
      <c r="D2" s="3"/>
    </row>
    <row r="3" spans="1:4" ht="17.25" x14ac:dyDescent="0.3">
      <c r="A3" s="1"/>
      <c r="B3" s="35" t="s">
        <v>0</v>
      </c>
      <c r="C3" s="35"/>
      <c r="D3" s="35"/>
    </row>
    <row r="4" spans="1:4" ht="15" x14ac:dyDescent="0.2">
      <c r="A4" s="17"/>
      <c r="B4" s="18"/>
      <c r="C4" s="7"/>
      <c r="D4" s="7"/>
    </row>
    <row r="5" spans="1:4" ht="30" x14ac:dyDescent="0.2">
      <c r="A5" s="4" t="s">
        <v>1</v>
      </c>
      <c r="B5" s="4" t="s">
        <v>2</v>
      </c>
      <c r="C5" s="21" t="s">
        <v>3</v>
      </c>
      <c r="D5" s="23" t="s">
        <v>37</v>
      </c>
    </row>
    <row r="6" spans="1:4" ht="30" x14ac:dyDescent="0.25">
      <c r="A6" s="19" t="s">
        <v>4</v>
      </c>
      <c r="B6" s="20" t="s">
        <v>40</v>
      </c>
      <c r="C6" s="29">
        <f>C7+C8+C9+C10</f>
        <v>160538.1</v>
      </c>
      <c r="D6" s="29">
        <f>D7+D8+D9+D10</f>
        <v>160538.1</v>
      </c>
    </row>
    <row r="7" spans="1:4" ht="18" x14ac:dyDescent="0.25">
      <c r="A7" s="8"/>
      <c r="B7" s="9" t="s">
        <v>5</v>
      </c>
      <c r="C7" s="29">
        <v>160470.9</v>
      </c>
      <c r="D7" s="30">
        <v>160470.9</v>
      </c>
    </row>
    <row r="8" spans="1:4" ht="18" x14ac:dyDescent="0.25">
      <c r="A8" s="8"/>
      <c r="B8" s="9" t="s">
        <v>6</v>
      </c>
      <c r="C8" s="29">
        <f t="shared" ref="C8:C19" si="0">SUM(D8:D8)</f>
        <v>0</v>
      </c>
      <c r="D8" s="30">
        <v>0</v>
      </c>
    </row>
    <row r="9" spans="1:4" ht="18" x14ac:dyDescent="0.25">
      <c r="A9" s="8"/>
      <c r="B9" s="9" t="s">
        <v>7</v>
      </c>
      <c r="C9" s="29">
        <f t="shared" si="0"/>
        <v>0</v>
      </c>
      <c r="D9" s="30">
        <v>0</v>
      </c>
    </row>
    <row r="10" spans="1:4" ht="18" x14ac:dyDescent="0.25">
      <c r="A10" s="8"/>
      <c r="B10" s="9" t="s">
        <v>8</v>
      </c>
      <c r="C10" s="29">
        <v>67.2</v>
      </c>
      <c r="D10" s="30">
        <v>67.2</v>
      </c>
    </row>
    <row r="11" spans="1:4" ht="30" x14ac:dyDescent="0.25">
      <c r="A11" s="5" t="s">
        <v>9</v>
      </c>
      <c r="B11" s="6" t="s">
        <v>41</v>
      </c>
      <c r="C11" s="29">
        <v>156919</v>
      </c>
      <c r="D11" s="30">
        <v>156919</v>
      </c>
    </row>
    <row r="12" spans="1:4" ht="18" x14ac:dyDescent="0.25">
      <c r="A12" s="5">
        <v>1</v>
      </c>
      <c r="B12" s="10" t="s">
        <v>10</v>
      </c>
      <c r="C12" s="29">
        <f>C14+C15</f>
        <v>63</v>
      </c>
      <c r="D12" s="29">
        <f>D14+D15</f>
        <v>63</v>
      </c>
    </row>
    <row r="13" spans="1:4" ht="18" x14ac:dyDescent="0.25">
      <c r="A13" s="11"/>
      <c r="B13" s="12" t="s">
        <v>11</v>
      </c>
      <c r="C13" s="29">
        <f t="shared" si="0"/>
        <v>0</v>
      </c>
      <c r="D13" s="30"/>
    </row>
    <row r="14" spans="1:4" ht="18" x14ac:dyDescent="0.25">
      <c r="A14" s="13" t="s">
        <v>12</v>
      </c>
      <c r="B14" s="14" t="s">
        <v>13</v>
      </c>
      <c r="C14" s="29">
        <v>63</v>
      </c>
      <c r="D14" s="30">
        <v>63</v>
      </c>
    </row>
    <row r="15" spans="1:4" ht="30" x14ac:dyDescent="0.25">
      <c r="A15" s="13" t="s">
        <v>14</v>
      </c>
      <c r="B15" s="14" t="s">
        <v>15</v>
      </c>
      <c r="C15" s="29">
        <f t="shared" si="0"/>
        <v>0</v>
      </c>
      <c r="D15" s="30">
        <v>0</v>
      </c>
    </row>
    <row r="16" spans="1:4" ht="45" x14ac:dyDescent="0.25">
      <c r="A16" s="5">
        <v>2</v>
      </c>
      <c r="B16" s="10" t="s">
        <v>16</v>
      </c>
      <c r="C16" s="30">
        <f>C18+C19+C20</f>
        <v>6</v>
      </c>
      <c r="D16" s="30">
        <f>D18+D19+D20</f>
        <v>6</v>
      </c>
    </row>
    <row r="17" spans="1:4" ht="18" x14ac:dyDescent="0.25">
      <c r="A17" s="11"/>
      <c r="B17" s="12" t="s">
        <v>11</v>
      </c>
      <c r="C17" s="28"/>
      <c r="D17" s="28"/>
    </row>
    <row r="18" spans="1:4" ht="18" x14ac:dyDescent="0.25">
      <c r="A18" s="13" t="s">
        <v>17</v>
      </c>
      <c r="B18" s="15" t="s">
        <v>18</v>
      </c>
      <c r="C18" s="30">
        <v>5</v>
      </c>
      <c r="D18" s="30">
        <v>5</v>
      </c>
    </row>
    <row r="19" spans="1:4" ht="42.75" x14ac:dyDescent="0.25">
      <c r="A19" s="13" t="s">
        <v>19</v>
      </c>
      <c r="B19" s="15" t="s">
        <v>20</v>
      </c>
      <c r="C19" s="29">
        <f t="shared" si="0"/>
        <v>0</v>
      </c>
      <c r="D19" s="30">
        <v>0</v>
      </c>
    </row>
    <row r="20" spans="1:4" ht="42.75" x14ac:dyDescent="0.25">
      <c r="A20" s="13" t="s">
        <v>21</v>
      </c>
      <c r="B20" s="15" t="s">
        <v>22</v>
      </c>
      <c r="C20" s="29">
        <v>1</v>
      </c>
      <c r="D20" s="30">
        <v>1</v>
      </c>
    </row>
    <row r="21" spans="1:4" ht="45" x14ac:dyDescent="0.25">
      <c r="A21" s="5">
        <v>3</v>
      </c>
      <c r="B21" s="10" t="s">
        <v>23</v>
      </c>
      <c r="C21" s="31">
        <v>190.2</v>
      </c>
      <c r="D21" s="32">
        <v>190.2</v>
      </c>
    </row>
    <row r="22" spans="1:4" ht="233.25" customHeight="1" x14ac:dyDescent="0.2">
      <c r="A22" s="5">
        <v>4</v>
      </c>
      <c r="B22" s="10" t="s">
        <v>42</v>
      </c>
      <c r="C22" s="24" t="s">
        <v>43</v>
      </c>
      <c r="D22" s="24" t="s">
        <v>43</v>
      </c>
    </row>
    <row r="23" spans="1:4" ht="30" x14ac:dyDescent="0.25">
      <c r="A23" s="5">
        <v>5</v>
      </c>
      <c r="B23" s="10" t="s">
        <v>32</v>
      </c>
      <c r="C23" s="31">
        <v>727</v>
      </c>
      <c r="D23" s="32">
        <v>727</v>
      </c>
    </row>
    <row r="24" spans="1:4" ht="30" x14ac:dyDescent="0.25">
      <c r="A24" s="5">
        <v>6</v>
      </c>
      <c r="B24" s="10" t="s">
        <v>24</v>
      </c>
      <c r="C24" s="29">
        <f t="shared" ref="C24:C32" si="1">SUM(D24:D24)</f>
        <v>5597.6</v>
      </c>
      <c r="D24" s="30">
        <f>D25+D26+D27+D28</f>
        <v>5597.6</v>
      </c>
    </row>
    <row r="25" spans="1:4" ht="18" x14ac:dyDescent="0.25">
      <c r="A25" s="11"/>
      <c r="B25" s="12" t="s">
        <v>11</v>
      </c>
      <c r="C25" s="29">
        <f t="shared" si="1"/>
        <v>0</v>
      </c>
      <c r="D25" s="30">
        <v>0</v>
      </c>
    </row>
    <row r="26" spans="1:4" ht="28.5" x14ac:dyDescent="0.25">
      <c r="A26" s="13" t="s">
        <v>33</v>
      </c>
      <c r="B26" s="15" t="s">
        <v>25</v>
      </c>
      <c r="C26" s="30">
        <v>5597.6</v>
      </c>
      <c r="D26" s="30">
        <v>5597.6</v>
      </c>
    </row>
    <row r="27" spans="1:4" ht="18" x14ac:dyDescent="0.25">
      <c r="A27" s="13">
        <v>6.2</v>
      </c>
      <c r="B27" s="15" t="s">
        <v>26</v>
      </c>
      <c r="C27" s="29">
        <f t="shared" si="1"/>
        <v>0</v>
      </c>
      <c r="D27" s="30">
        <v>0</v>
      </c>
    </row>
    <row r="28" spans="1:4" ht="28.5" x14ac:dyDescent="0.25">
      <c r="A28" s="13" t="s">
        <v>34</v>
      </c>
      <c r="B28" s="15" t="s">
        <v>27</v>
      </c>
      <c r="C28" s="29">
        <f t="shared" si="1"/>
        <v>0</v>
      </c>
      <c r="D28" s="30">
        <v>0</v>
      </c>
    </row>
    <row r="29" spans="1:4" ht="18" x14ac:dyDescent="0.25">
      <c r="A29" s="5">
        <v>7</v>
      </c>
      <c r="B29" s="10" t="s">
        <v>28</v>
      </c>
      <c r="C29" s="29">
        <f t="shared" si="1"/>
        <v>0</v>
      </c>
      <c r="D29" s="30">
        <f>SUM(D31:D32)</f>
        <v>0</v>
      </c>
    </row>
    <row r="30" spans="1:4" ht="18" x14ac:dyDescent="0.25">
      <c r="A30" s="16"/>
      <c r="B30" s="12" t="s">
        <v>11</v>
      </c>
      <c r="C30" s="29">
        <f t="shared" si="1"/>
        <v>0</v>
      </c>
      <c r="D30" s="30"/>
    </row>
    <row r="31" spans="1:4" ht="28.5" x14ac:dyDescent="0.2">
      <c r="A31" s="13" t="s">
        <v>35</v>
      </c>
      <c r="B31" s="15" t="s">
        <v>29</v>
      </c>
      <c r="C31" s="33">
        <f t="shared" si="1"/>
        <v>0</v>
      </c>
      <c r="D31" s="34">
        <v>0</v>
      </c>
    </row>
    <row r="32" spans="1:4" ht="28.5" x14ac:dyDescent="0.2">
      <c r="A32" s="13" t="s">
        <v>36</v>
      </c>
      <c r="B32" s="15" t="s">
        <v>30</v>
      </c>
      <c r="C32" s="33">
        <f t="shared" si="1"/>
        <v>0</v>
      </c>
      <c r="D32" s="34">
        <v>0</v>
      </c>
    </row>
    <row r="33" spans="1:4" ht="15" x14ac:dyDescent="0.2">
      <c r="A33" s="17"/>
      <c r="B33" s="18"/>
      <c r="C33" s="22"/>
      <c r="D33" s="22"/>
    </row>
    <row r="34" spans="1:4" ht="15" x14ac:dyDescent="0.2">
      <c r="A34" s="17"/>
      <c r="B34" s="18"/>
      <c r="C34" s="22"/>
      <c r="D34" s="22"/>
    </row>
    <row r="35" spans="1:4" ht="19.5" x14ac:dyDescent="0.25">
      <c r="A35" s="17"/>
      <c r="B35" s="25" t="s">
        <v>38</v>
      </c>
      <c r="C35" s="26" t="s">
        <v>39</v>
      </c>
      <c r="D35" s="22"/>
    </row>
    <row r="36" spans="1:4" ht="19.5" x14ac:dyDescent="0.25">
      <c r="A36" s="17"/>
      <c r="B36" s="25"/>
      <c r="C36" s="27"/>
      <c r="D36" s="7"/>
    </row>
    <row r="37" spans="1:4" ht="19.5" x14ac:dyDescent="0.25">
      <c r="A37" s="17"/>
      <c r="B37" s="25"/>
      <c r="C37" s="27"/>
      <c r="D37" s="7"/>
    </row>
  </sheetData>
  <mergeCells count="1">
    <mergeCell ref="B3:D3"/>
  </mergeCells>
  <pageMargins left="0" right="0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118-2023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PC8</cp:lastModifiedBy>
  <cp:lastPrinted>2024-03-16T18:16:50Z</cp:lastPrinted>
  <dcterms:created xsi:type="dcterms:W3CDTF">2018-07-20T13:50:31Z</dcterms:created>
  <dcterms:modified xsi:type="dcterms:W3CDTF">2024-03-16T18:22:27Z</dcterms:modified>
</cp:coreProperties>
</file>